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edjania.santos\Downloads\"/>
    </mc:Choice>
  </mc:AlternateContent>
  <xr:revisionPtr revIDLastSave="0" documentId="13_ncr:1_{AB54608B-E2B4-4FFB-86F5-4640F5C94730}" xr6:coauthVersionLast="47" xr6:coauthVersionMax="47" xr10:uidLastSave="{00000000-0000-0000-0000-000000000000}"/>
  <bookViews>
    <workbookView xWindow="28680" yWindow="-120" windowWidth="29040" windowHeight="15840" xr2:uid="{C4C11A57-0585-437F-A09F-5DBB7EE637AB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2" i="1"/>
</calcChain>
</file>

<file path=xl/sharedStrings.xml><?xml version="1.0" encoding="utf-8"?>
<sst xmlns="http://schemas.openxmlformats.org/spreadsheetml/2006/main" count="380" uniqueCount="183">
  <si>
    <t>ITEM</t>
  </si>
  <si>
    <t>Código CATMAT</t>
  </si>
  <si>
    <t>DESCRITIVO SIMPLES</t>
  </si>
  <si>
    <t>DESCRITIVO COMPLETO</t>
  </si>
  <si>
    <t>APRESENTAÇÃO EBSERH (Unidade de Medida)</t>
  </si>
  <si>
    <t>QUANTIDADE ÓRGÃO GERENCIADOR</t>
  </si>
  <si>
    <t>QUANTIDADE ÓRGÃO PARTICIPANTE - HULW (UASG 155023)</t>
  </si>
  <si>
    <t>QUANTIDADE TOTAL</t>
  </si>
  <si>
    <t>participação exclusiva para ME/EPP</t>
  </si>
  <si>
    <t>Acetato de Terlipressina; 1 mg</t>
  </si>
  <si>
    <t>Acetato de Terlipressina; 1 mg; pó liofilizado injetável. - Registrado na Anvisa como Medicamento.</t>
  </si>
  <si>
    <t>FRASCO-AMPOLA</t>
  </si>
  <si>
    <t> NÃO</t>
  </si>
  <si>
    <t>2 (Cota reservada do item 1)</t>
  </si>
  <si>
    <t>0 </t>
  </si>
  <si>
    <t>SIM</t>
  </si>
  <si>
    <t>Acetilcisteína; 100 mg/mL</t>
  </si>
  <si>
    <t>Acetilcisteína; 100 mg/mL; solução injetável. - Registrado na Anvisa como Medicamento.</t>
  </si>
  <si>
    <t>AMPOLA 3 mL</t>
  </si>
  <si>
    <t> SIM</t>
  </si>
  <si>
    <t>Ácido Tranexâmico; 50 mg/mL</t>
  </si>
  <si>
    <t>Ácido Tranexâmico; 50 mg/mL; solução injetável. - Registrado na Anvisa como Medicamento.</t>
  </si>
  <si>
    <t>AMPOLA 5 mL</t>
  </si>
  <si>
    <t>Adenosina; 3 mg/mL</t>
  </si>
  <si>
    <t>Adenosina; 3 mg/mL; solução injetável. - Registrado na Anvisa como Medicamento.</t>
  </si>
  <si>
    <t>AMPOLA 2 mL</t>
  </si>
  <si>
    <t>Albumina Humana; 200 mg/mL (20%)</t>
  </si>
  <si>
    <t>Albumina Humana; 200 mg/mL (20%); solução injetável. - Registrado na Anvisa como Medicamento.</t>
  </si>
  <si>
    <t>FRASCO-AMPOLA 50 mL</t>
  </si>
  <si>
    <t>7(cota reservada do item 6)</t>
  </si>
  <si>
    <t>Álcool Etílico Estéril Absoluto; 99,6%</t>
  </si>
  <si>
    <t>Álcool Etílico Estéril Absoluto; 99,6%; solução injetável; medicamento especialmente manipulado.</t>
  </si>
  <si>
    <t>AMPOLA 10 mL</t>
  </si>
  <si>
    <t>Alfaepoetina; 4.000 UI</t>
  </si>
  <si>
    <t>Alfaepoetina; 4.000 UI; pó liofilizado injetável. - Registrado na Anvisa como Medicamento.</t>
  </si>
  <si>
    <t>FRASCO-AMPOLA 1 mL</t>
  </si>
  <si>
    <t>Alteplase; 50 mg</t>
  </si>
  <si>
    <t>Alteplase; 50 mg; pó liofilizado injetável. - Registrado na Anvisa como Medicamento.</t>
  </si>
  <si>
    <t>11 (cota reservada do item 10)</t>
  </si>
  <si>
    <t> 0</t>
  </si>
  <si>
    <t>Aminofilina; 24 mg/mL</t>
  </si>
  <si>
    <t>Aminofilina; 24 mg/mL; solução injetável. - Registrado na Anvisa como Medicamento.</t>
  </si>
  <si>
    <t>Besilato de Cisatracúrio; 2 mg/mL</t>
  </si>
  <si>
    <t>Besilato de Cisatracúrio; 2 mg/mL; solução injetável; ampola ou frasco-ampola.. - Registrado na Anvisa como Medicamento.</t>
  </si>
  <si>
    <t>UNIDADE 5 mL</t>
  </si>
  <si>
    <t>Brometo de Rocurônio; 10 mg/mL</t>
  </si>
  <si>
    <t>Brometo de Rocurônio; 10 mg/mL; solução injetável. - Registrado na Anvisa como Medicamento.</t>
  </si>
  <si>
    <t>FRASCO-AMPOLA 5 mL</t>
  </si>
  <si>
    <t>Butilbrometo de Escopolamina + Dipirona Sódica; 4 mg/mL + 500 mg/mL</t>
  </si>
  <si>
    <t>Butilbrometo de Escopolamina + Dipirona Sódica; 4 mg/mL + 500 mg/mL; solução injetável. - Registrado na Anvisa como Medicamento.</t>
  </si>
  <si>
    <t>Cetoprofeno; 100 mg</t>
  </si>
  <si>
    <t>Cetoprofeno; 100 mg; pó liofilizado injetável. - Registrado na Anvisa como Medicamento.</t>
  </si>
  <si>
    <t>Cetoprofeno; 50 mg/mL</t>
  </si>
  <si>
    <t>Cetoprofeno; 50 mg/mL; solução injetável. - Registrado na Anvisa como Medicamento.</t>
  </si>
  <si>
    <t>Cloreto de Suxametônio (Succinilcolina); 100 mg</t>
  </si>
  <si>
    <t>Cloreto de Suxametônio (Succinilcolina); 100 mg; pó liofilizado injetável. - Registrado na Anvisa como Medicamento.</t>
  </si>
  <si>
    <t>Cloridrato de Amiodarona; 50 mg/mL</t>
  </si>
  <si>
    <t>Cloridrato de Amiodarona; 50 mg/mL; solução injetável. - Registrado na Anvisa como Medicamento.</t>
  </si>
  <si>
    <t>Cloridrato de Bupivacaína + Glicose; 5 mg/mL (0,5%) + 80 mg/mL (8%)</t>
  </si>
  <si>
    <t>Cloridrato de Bupivacaína + Glicose; 5 mg/mL (0,5%) + 80 mg/mL (8%); solução injetável. - Registrado na Anvisa como Medicamento.</t>
  </si>
  <si>
    <t>AMPOLA 4 mL</t>
  </si>
  <si>
    <t>Cloridrato de Clonidina; 150 mcg/mL</t>
  </si>
  <si>
    <t>Cloridrato de Clonidina; 150 mcg/mL; solução injetável. - Registrado na Anvisa como Medicamento.</t>
  </si>
  <si>
    <t>AMPOLA 1 mL</t>
  </si>
  <si>
    <t>Cloridrato de Dobutamina; 12,5 mg/mL</t>
  </si>
  <si>
    <t>Cloridrato de Dobutamina; 12,5 mg/mL; solução injetável. - Registrado na Anvisa como Medicamento.</t>
  </si>
  <si>
    <t>AMPOLA 20 mL</t>
  </si>
  <si>
    <t>Cloridrato de Dopamina; 5 mg/mL</t>
  </si>
  <si>
    <t>Cloridrato de Dopamina; 5 mg/mL; solução injetável. - Registrado na Anvisa como Medicamento.</t>
  </si>
  <si>
    <t>Cloridrato de Esmolol; 10 mg/mL</t>
  </si>
  <si>
    <t>Cloridrato de Esmolol; 10 mg/mL; solução injetável. - Registrado na Anvisa como Medicamento.</t>
  </si>
  <si>
    <t>FRASCO - AMPOLA 10 mL</t>
  </si>
  <si>
    <t>Cloridrato de Hidralazina; 20 mg/mL</t>
  </si>
  <si>
    <t>Cloridrato de Hidralazina; 20 mg/mL; solução injetável. - Registrado na Anvisa como Medicamento.</t>
  </si>
  <si>
    <t>Cloridrato de Levobupivacaína + Hemitartarato de Epinefrina; 5 mg/mL (0,5%) + 9,1 mcg/mL (1:200.000)</t>
  </si>
  <si>
    <t>Cloridrato de Levobupivacaína + Hemitartarato de Epinefrina; 5 mg/mL (0,5%) + 9,1 mcg/mL (1:200.000); solução injetável; estojo estéril. - Registrado na Anvisa como Medicamento.</t>
  </si>
  <si>
    <t>FRASCO-AMPOLA 20 mL</t>
  </si>
  <si>
    <t>Cloridrato de Levobupivacaína; 5 mg/mL (0,5%)</t>
  </si>
  <si>
    <t>Cloridrato de Levobupivacaína; 5 mg/mL (0,5%); solução injetável. - Registrado na Anvisa como Medicamento.</t>
  </si>
  <si>
    <t>Cloridrato de Lidocaína + Epinefrina; 10 mg/ml (1%) + 5 mcg/mL (1:200.000)</t>
  </si>
  <si>
    <t>Cloridrato de Lidocaína + Epinefrina; 10 mg/ml (1%) + 5 mcg/mL (1:200.000); solução injetável. - Registrado na Anvisa como Medicamento.</t>
  </si>
  <si>
    <t>Cloridrato de Lidocaína + Epinefrina; 20 mg/mL (2%) + 10 mcg/mL (1:100.000)</t>
  </si>
  <si>
    <t>Cloridrato de Lidocaína + Epinefrina; 20 mg/mL (2%) + 10 mcg/mL (1:100.000); solução injetável; carpule ou tubete. - Registrado na Anvisa como Medicamento.</t>
  </si>
  <si>
    <t>TUBETE 1,8 mL</t>
  </si>
  <si>
    <t>Cloridrato de Lidocaína + Epinefrina; 20 mg/mL (2%) + 5 mcg/mL (1:200.000)</t>
  </si>
  <si>
    <t>Cloridrato de Lidocaína + Epinefrina; 20 mg/mL (2%) + 5 mcg/mL (1:200.000); solução injetável. - Registrado na Anvisa como Medicamento.</t>
  </si>
  <si>
    <t>Cloridrato de Lidocaína; 10 mg/mL (1%)</t>
  </si>
  <si>
    <t>Cloridrato de Lidocaína; 10 mg/mL (1%); solução injetável. - Registrado na Anvisa como Medicamento.</t>
  </si>
  <si>
    <t>Cloridrato de Lidocaína; 20 mg/mL (2%)</t>
  </si>
  <si>
    <t>Cloridrato de Lidocaína; 20 mg/mL (2%); solução injetável. - Registrado na Anvisa como Medicamento.</t>
  </si>
  <si>
    <t>Cloridrato de Metoclopramida; 5 mg/mL</t>
  </si>
  <si>
    <t>Cloridrato de Metoclopramida; 5 mg/mL; solução injetável. - Registrado na Anvisa como Medicamento.</t>
  </si>
  <si>
    <t>Cloridrato de Ondansetrona; 2 mg/mL</t>
  </si>
  <si>
    <t>Cloridrato de Ondansetrona; 2 mg/mL; solução injetável. - Registrado na Anvisa como Medicamento.</t>
  </si>
  <si>
    <t>Cloridrato de Prometazina; 25 mg/mL</t>
  </si>
  <si>
    <t>Cloridrato de Prometazina; 25 mg/mL; solução injetável. - Registrado na Anvisa como Medicamento.</t>
  </si>
  <si>
    <t>Cloridrato de Protamina; 10 mg/mL (1000 UI/mL)</t>
  </si>
  <si>
    <t>Cloridrato de Protamina; 10 mg/mL (1000 UI/mL); solução injetável. - Registrado na Anvisa como Medicamento.</t>
  </si>
  <si>
    <t>Contraste Radiológico Não Iônico; 300 a 320 mg/mL de iodo; à base de iodixanol, ioexol, iobitridol, ioversol, iopamidol ou iopromida</t>
  </si>
  <si>
    <t>Contraste Radiológico Não Iônico; 300 a 320 mg/mL de iodo; à base de iodixanol, ioexol, iobitridol, ioversol, iopamidol ou iopromida; solução injetável. . - Registrado na Anvisa como Medicamento.</t>
  </si>
  <si>
    <t>MILILITRO</t>
  </si>
  <si>
    <t>39(cota reservada do item 38)</t>
  </si>
  <si>
    <t>Dantroleno Sódico; 20 mg</t>
  </si>
  <si>
    <t>Dantroleno Sódico; 20 mg; pó liofilizado injetável. - Registrado na Anvisa como Medicamento.</t>
  </si>
  <si>
    <t>Deslanosídeo; 0,2 mg/mL</t>
  </si>
  <si>
    <t>Deslanosídeo; 0,2 mg/mL; solução injetável. - Registrado na Anvisa como Medicamento.</t>
  </si>
  <si>
    <t>Diclofenaco Potássico; 25 mg/mL</t>
  </si>
  <si>
    <t>Diclofenaco Potássico; 25 mg/mL; solução injetável. - Registrado na Anvisa como Medicamento.</t>
  </si>
  <si>
    <t>Dipirona; 500 mg/mL</t>
  </si>
  <si>
    <t>Dipirona; 500 mg/mL; solução injetável. - Registrado na Anvisa como Medicamento.</t>
  </si>
  <si>
    <t>Enoxaparina Sódica; 100 mg/mL</t>
  </si>
  <si>
    <t>Enoxaparina Sódica; 100 mg/mL; solução injetável; seringa preenchida com sistema de segurança. - Registrado na Anvisa como Medicamento.</t>
  </si>
  <si>
    <t>SERINGA PREENCHIDA 0,6 mL</t>
  </si>
  <si>
    <t>SERINGA PREENCHIDA 0,8 mL</t>
  </si>
  <si>
    <t>Enoxaparina Sódica; 100 mg/mL; solução injetável; seringa preenchida com sistema de segurança.. - Registrado na Anvisa como Medicamento.</t>
  </si>
  <si>
    <t>SERINGA PREENCHIDA 0,2 mL</t>
  </si>
  <si>
    <t>SERINGA PREENCHIDA 0,4 mL</t>
  </si>
  <si>
    <t>48 (cota reservada do item 47)</t>
  </si>
  <si>
    <t>Epinefrina; 1 mg/mL</t>
  </si>
  <si>
    <t>Epinefrina; 1 mg/mL; solução injetável. - Registrado na Anvisa como Medicamento.</t>
  </si>
  <si>
    <t>Ésteres Etílicos dos Ácidos Graxos do Óleo de Papoula Iodados; 480 mg de iodo por mL</t>
  </si>
  <si>
    <t>Ésteres Etílicos dos Ácidos Graxos do Óleo de Papoula Iodados; 480 mg de iodo por mL; solução injetável. - Registrado na Anvisa como Medicamento.</t>
  </si>
  <si>
    <t>Filgrastim; 300 mcg</t>
  </si>
  <si>
    <t>Filgrastim; 300 mcg; solução injetável. - Registrado na Anvisa como Medicamento.</t>
  </si>
  <si>
    <t>Fosfato Dissódico de Dexametasona; 4 mg/mL;</t>
  </si>
  <si>
    <t>Fosfato Dissódico de Dexametasona; 4 mg/mL; solução injetável; ampola ou frasco-ampola.. - Registrado na Anvisa como Medicamento.</t>
  </si>
  <si>
    <t>UNIDADE 2,5 mL</t>
  </si>
  <si>
    <t>Furosemida; 10 mg/mL</t>
  </si>
  <si>
    <t>Furosemida; 10 mg/mL; solução injetável. - Registrado na Anvisa como Medicamento.</t>
  </si>
  <si>
    <t>Hemitartarato de Metaraminol; 10 mg/mL</t>
  </si>
  <si>
    <t>Hemitartarato de Metaraminol; 10 mg/mL; solução injetável. - Registrado na Anvisa como Medicamento.</t>
  </si>
  <si>
    <t>Hemitartarato de Norepinefrina; 2 mg/mL</t>
  </si>
  <si>
    <t>Hemitartarato de Norepinefrina; 2 mg/mL; solução injetável. - Registrado na Anvisa como Medicamento.</t>
  </si>
  <si>
    <t>Heparina Sódica Bovina; 5.000 UI/mL</t>
  </si>
  <si>
    <t>Heparina Sódica Bovina; 5.000 UI/mL; solução injetável. - Registrado na Anvisa como Medicamento.</t>
  </si>
  <si>
    <t>Heparina Sódica; 5.000 UI/0,25 mL</t>
  </si>
  <si>
    <t>Heparina Sódica; 5.000 UI/0,25 mL; solução injetável. - Registrado na Anvisa como Medicamento.</t>
  </si>
  <si>
    <t>AMPOLA 0,25 mL</t>
  </si>
  <si>
    <t>58 (cota reservada do item 57)</t>
  </si>
  <si>
    <t>Imunoglobulina Humana; 50 mg/mL</t>
  </si>
  <si>
    <t>Imunoglobulina Humana; 50 mg/mL; solução injetável. - Registrado na Anvisa como Medicamento.</t>
  </si>
  <si>
    <t>FRASCO-AMPOLA 100 mL</t>
  </si>
  <si>
    <t>60 (cota reservada do item 59)</t>
  </si>
  <si>
    <t>Insulina Humana NPH (Isofana); 100 UI/mL</t>
  </si>
  <si>
    <t>Insulina Humana NPH (Isofana); 100 UI/mL; suspensão injetável. - Registrado na Anvisa como Medicamento.</t>
  </si>
  <si>
    <t>FRASCO-AMPOLA 10 mL</t>
  </si>
  <si>
    <t>Insulina Humana Regular; 100 UI/mL</t>
  </si>
  <si>
    <t>Insulina Humana Regular; 100 UI/mL; solução injetável. - Registrado na Anvisa como Medicamento.</t>
  </si>
  <si>
    <t>Metilsulfato de Neostigmina; 0,5 mg/mL</t>
  </si>
  <si>
    <t>Metilsulfato de Neostigmina; 0,5 mg/mL; solução injetável. - Registrado na Anvisa como Medicamento.</t>
  </si>
  <si>
    <t>Nitroglicerina; 5 mg/mL</t>
  </si>
  <si>
    <t>Nitroglicerina; 5 mg/mL; solução injetável. - Registrado na Anvisa como Medicamento.</t>
  </si>
  <si>
    <t>Nitroprusseto de Sódio; 50 mg (25 mg/mL)</t>
  </si>
  <si>
    <t>Nitroprusseto de Sódio; 50 mg (25 mg/mL); pó ou solução injetável; Ampola ou Frasco-Ampola. - Registrado na Anvisa como Medicamento.</t>
  </si>
  <si>
    <t>UNIDADE 2 mL</t>
  </si>
  <si>
    <t>Polivitamínico do Complexo B: vitamina B1 (cloridrato de tiamina) + vitamina B2 ( fosfato sódico de riboflavina) + vitamina B3/PP (nicotinamida) + vitamina B5 (dexpantenol) + vitamina B6 (cloridrato piridoxina); 4 mg/mL + 1 mg/mL + 20 mg/mL + 3 mg/mL + 2 mg/mL</t>
  </si>
  <si>
    <t>Polivitamínico do Complexo B: vitamina B1 (cloridrato de tiamina) + vitamina B2 ( fosfato sódico de riboflavina) + vitamina B3/PP (nicotinamida) + vitamina B5 (dexpantenol) + vitamina B6 (cloridrato piridoxina); 4 mg/mL + 1 mg/mL + 20 mg/mL + 3 mg/mL + 2 mg/mL; solução injetável</t>
  </si>
  <si>
    <t>Succinato de Metilprednisolona; 125 mg</t>
  </si>
  <si>
    <t>Succinato de Metilprednisolona; 125 mg; pó para suspensão injetável. - Registrado na Anvisa como Medicamento.</t>
  </si>
  <si>
    <t>Succinato de Metilprednisolona; 500 mg</t>
  </si>
  <si>
    <t>Succinato de Metilprednisolona; 500 mg; pó para suspensão injetável. - Registrado na Anvisa como Medicamento.</t>
  </si>
  <si>
    <t>Succinato Sódico de Hidrocortisona; 100 mg</t>
  </si>
  <si>
    <t>Succinato Sódico de Hidrocortisona; 100 mg; pó para solução injetável. - Registrado na Anvisa como Medicamento.</t>
  </si>
  <si>
    <t>Succinato Sódico de Hidrocortisona; 500 mg</t>
  </si>
  <si>
    <t>Succinato Sódico de Hidrocortisona; 500 mg; pó para solução injetável. - Registrado na Anvisa como Medicamento.</t>
  </si>
  <si>
    <t>Sugamadex Sódico; 100 mg/mL</t>
  </si>
  <si>
    <t>Sugamadex Sódico; 100 mg/mL; solução injetável. - Registrado na Anvisa como Medicamento.</t>
  </si>
  <si>
    <t>FRASCO-AMPOLA 2 mL</t>
  </si>
  <si>
    <t>Sulfato de Atropina; 0,25 mg/mL</t>
  </si>
  <si>
    <t>Sulfato de Atropina; 0,25 mg/mL; solução injetável. - Registrado na Anvisa como Medicamento.</t>
  </si>
  <si>
    <t>Tartarato de Metoprolol; 1 mg/mL</t>
  </si>
  <si>
    <t>Tartarato de Metoprolol; 1 mg/mL; solução injetável. - Registrado na Anvisa como Medicamento.</t>
  </si>
  <si>
    <t>Tiocolchicosídeo; 2 mg/mL</t>
  </si>
  <si>
    <t>Tiocolchicosídeo; 2 mg/mL; solução injetável. - Registrado na Anvisa como Medicamento.</t>
  </si>
  <si>
    <t>Trometamol Cetorolaco; 30 mg/mL</t>
  </si>
  <si>
    <t>Trometamol Cetorolaco; 30 mg/mL; solução injetável. - Registrado na Anvisa como Medicamento.</t>
  </si>
  <si>
    <t>Vasopressina (Argipressina); 20 U/mL</t>
  </si>
  <si>
    <t>Vasopressina (Argipressina); 20 U/mL; solução injetável intramuscular, endovenosa e subcutânea. - Registrado na Anvisa como Medicamento.</t>
  </si>
  <si>
    <t>Vitamina B1 (Cloridrato de Tiamina); 100 mg/mL</t>
  </si>
  <si>
    <t>Vitamina B1 (Cloridrato de Tiamina); 100 mg/mL; solução injetável. - Registrado na Anvisa como Medicamento.</t>
  </si>
  <si>
    <t>Vitamina C (Ácido Ascórbico); 100 mg/mL</t>
  </si>
  <si>
    <t>Vitamina C (Ácido Ascórbico); 100 mg/mL; solução injetável. - Registrado na Anvisa como Medicamento.</t>
  </si>
  <si>
    <t>INTERVALO MÍNIMO ENTRE 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</si>
</sst>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justify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3" fontId="2" fillId="6" borderId="6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/>
    </xf>
    <xf numFmtId="3" fontId="1" fillId="6" borderId="6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8E0EE-5FCB-4DC8-8981-8AF60535DB80}">
  <dimension ref="A1:J80"/>
  <sheetViews>
    <sheetView tabSelected="1" topLeftCell="A70" workbookViewId="0">
      <selection activeCell="F84" sqref="F84"/>
    </sheetView>
  </sheetViews>
  <sheetFormatPr defaultRowHeight="15" x14ac:dyDescent="0.25"/>
  <cols>
    <col min="1" max="1" width="10.7109375" customWidth="1"/>
    <col min="2" max="2" width="11.5703125" customWidth="1"/>
    <col min="3" max="3" width="34.5703125" customWidth="1"/>
    <col min="4" max="4" width="54.85546875" customWidth="1"/>
    <col min="5" max="5" width="26.85546875" customWidth="1"/>
    <col min="6" max="6" width="18.85546875" customWidth="1"/>
    <col min="7" max="7" width="21.7109375" customWidth="1"/>
    <col min="8" max="8" width="15.85546875" customWidth="1"/>
    <col min="9" max="9" width="14.28515625" customWidth="1"/>
    <col min="10" max="10" width="15.140625" customWidth="1"/>
  </cols>
  <sheetData>
    <row r="1" spans="1:10" ht="79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44" t="s">
        <v>182</v>
      </c>
    </row>
    <row r="2" spans="1:10" ht="32.25" thickBot="1" x14ac:dyDescent="0.3">
      <c r="A2" s="22">
        <v>1</v>
      </c>
      <c r="B2" s="20">
        <v>332908</v>
      </c>
      <c r="C2" s="21" t="s">
        <v>9</v>
      </c>
      <c r="D2" s="21" t="s">
        <v>10</v>
      </c>
      <c r="E2" s="20" t="s">
        <v>11</v>
      </c>
      <c r="F2" s="5">
        <v>1800</v>
      </c>
      <c r="G2" s="6">
        <v>200</v>
      </c>
      <c r="H2" s="7">
        <f>SUM(F2,G2)</f>
        <v>2000</v>
      </c>
      <c r="I2" s="38" t="s">
        <v>12</v>
      </c>
      <c r="J2" s="45">
        <v>0.75</v>
      </c>
    </row>
    <row r="3" spans="1:10" ht="48" thickBot="1" x14ac:dyDescent="0.3">
      <c r="A3" s="23" t="s">
        <v>13</v>
      </c>
      <c r="B3" s="24">
        <v>332908</v>
      </c>
      <c r="C3" s="25" t="s">
        <v>9</v>
      </c>
      <c r="D3" s="25" t="s">
        <v>10</v>
      </c>
      <c r="E3" s="24" t="s">
        <v>11</v>
      </c>
      <c r="F3" s="26">
        <v>200</v>
      </c>
      <c r="G3" s="24" t="s">
        <v>14</v>
      </c>
      <c r="H3" s="27">
        <f t="shared" ref="H3:H66" si="0">SUM(F3,G3)</f>
        <v>200</v>
      </c>
      <c r="I3" s="28" t="s">
        <v>15</v>
      </c>
      <c r="J3" s="46">
        <v>0.75</v>
      </c>
    </row>
    <row r="4" spans="1:10" ht="32.25" thickBot="1" x14ac:dyDescent="0.3">
      <c r="A4" s="22">
        <v>3</v>
      </c>
      <c r="B4" s="20">
        <v>335091</v>
      </c>
      <c r="C4" s="21" t="s">
        <v>16</v>
      </c>
      <c r="D4" s="21" t="s">
        <v>17</v>
      </c>
      <c r="E4" s="20" t="s">
        <v>18</v>
      </c>
      <c r="F4" s="5">
        <v>5400</v>
      </c>
      <c r="G4" s="8">
        <v>2000</v>
      </c>
      <c r="H4" s="7">
        <f t="shared" si="0"/>
        <v>7400</v>
      </c>
      <c r="I4" s="38" t="s">
        <v>19</v>
      </c>
      <c r="J4" s="46">
        <v>0.75</v>
      </c>
    </row>
    <row r="5" spans="1:10" ht="32.25" thickBot="1" x14ac:dyDescent="0.3">
      <c r="A5" s="22">
        <v>4</v>
      </c>
      <c r="B5" s="20">
        <v>327566</v>
      </c>
      <c r="C5" s="21" t="s">
        <v>20</v>
      </c>
      <c r="D5" s="21" t="s">
        <v>21</v>
      </c>
      <c r="E5" s="20" t="s">
        <v>22</v>
      </c>
      <c r="F5" s="5">
        <v>5500</v>
      </c>
      <c r="G5" s="8">
        <v>2000</v>
      </c>
      <c r="H5" s="7">
        <f t="shared" si="0"/>
        <v>7500</v>
      </c>
      <c r="I5" s="38" t="s">
        <v>19</v>
      </c>
      <c r="J5" s="46">
        <v>0.75</v>
      </c>
    </row>
    <row r="6" spans="1:10" ht="32.25" thickBot="1" x14ac:dyDescent="0.3">
      <c r="A6" s="22">
        <v>5</v>
      </c>
      <c r="B6" s="20">
        <v>278281</v>
      </c>
      <c r="C6" s="21" t="s">
        <v>23</v>
      </c>
      <c r="D6" s="21" t="s">
        <v>24</v>
      </c>
      <c r="E6" s="20" t="s">
        <v>25</v>
      </c>
      <c r="F6" s="9">
        <v>300</v>
      </c>
      <c r="G6" s="6">
        <v>50</v>
      </c>
      <c r="H6" s="7">
        <f t="shared" si="0"/>
        <v>350</v>
      </c>
      <c r="I6" s="38" t="s">
        <v>19</v>
      </c>
      <c r="J6" s="46">
        <v>0.75</v>
      </c>
    </row>
    <row r="7" spans="1:10" ht="32.25" thickBot="1" x14ac:dyDescent="0.3">
      <c r="A7" s="22">
        <v>6</v>
      </c>
      <c r="B7" s="20">
        <v>268376</v>
      </c>
      <c r="C7" s="21" t="s">
        <v>26</v>
      </c>
      <c r="D7" s="21" t="s">
        <v>27</v>
      </c>
      <c r="E7" s="20" t="s">
        <v>28</v>
      </c>
      <c r="F7" s="9">
        <v>600</v>
      </c>
      <c r="G7" s="10">
        <v>0</v>
      </c>
      <c r="H7" s="18">
        <f t="shared" si="0"/>
        <v>600</v>
      </c>
      <c r="I7" s="39" t="s">
        <v>12</v>
      </c>
      <c r="J7" s="46">
        <v>0.75</v>
      </c>
    </row>
    <row r="8" spans="1:10" ht="48" thickBot="1" x14ac:dyDescent="0.3">
      <c r="A8" s="23" t="s">
        <v>29</v>
      </c>
      <c r="B8" s="24">
        <v>268376</v>
      </c>
      <c r="C8" s="25" t="s">
        <v>26</v>
      </c>
      <c r="D8" s="25" t="s">
        <v>27</v>
      </c>
      <c r="E8" s="24" t="s">
        <v>28</v>
      </c>
      <c r="F8" s="26">
        <v>50</v>
      </c>
      <c r="G8" s="27">
        <v>0</v>
      </c>
      <c r="H8" s="29">
        <f t="shared" si="0"/>
        <v>50</v>
      </c>
      <c r="I8" s="30" t="s">
        <v>15</v>
      </c>
      <c r="J8" s="46">
        <v>0.75</v>
      </c>
    </row>
    <row r="9" spans="1:10" ht="32.25" thickBot="1" x14ac:dyDescent="0.3">
      <c r="A9" s="22">
        <v>8</v>
      </c>
      <c r="B9" s="20">
        <v>445578</v>
      </c>
      <c r="C9" s="21" t="s">
        <v>30</v>
      </c>
      <c r="D9" s="21" t="s">
        <v>31</v>
      </c>
      <c r="E9" s="20" t="s">
        <v>32</v>
      </c>
      <c r="F9" s="9">
        <v>70</v>
      </c>
      <c r="G9" s="6">
        <v>0</v>
      </c>
      <c r="H9" s="7">
        <f t="shared" si="0"/>
        <v>70</v>
      </c>
      <c r="I9" s="38" t="s">
        <v>19</v>
      </c>
      <c r="J9" s="46">
        <v>0.75</v>
      </c>
    </row>
    <row r="10" spans="1:10" ht="32.25" thickBot="1" x14ac:dyDescent="0.3">
      <c r="A10" s="22">
        <v>9</v>
      </c>
      <c r="B10" s="20">
        <v>436085</v>
      </c>
      <c r="C10" s="21" t="s">
        <v>33</v>
      </c>
      <c r="D10" s="21" t="s">
        <v>34</v>
      </c>
      <c r="E10" s="20" t="s">
        <v>35</v>
      </c>
      <c r="F10" s="5">
        <v>2100</v>
      </c>
      <c r="G10" s="6">
        <v>0</v>
      </c>
      <c r="H10" s="7">
        <f t="shared" si="0"/>
        <v>2100</v>
      </c>
      <c r="I10" s="38" t="s">
        <v>19</v>
      </c>
      <c r="J10" s="46">
        <v>0.75</v>
      </c>
    </row>
    <row r="11" spans="1:10" ht="32.25" thickBot="1" x14ac:dyDescent="0.3">
      <c r="A11" s="22">
        <v>10</v>
      </c>
      <c r="B11" s="20">
        <v>436418</v>
      </c>
      <c r="C11" s="21" t="s">
        <v>36</v>
      </c>
      <c r="D11" s="21" t="s">
        <v>37</v>
      </c>
      <c r="E11" s="20" t="s">
        <v>28</v>
      </c>
      <c r="F11" s="11">
        <v>54</v>
      </c>
      <c r="G11" s="19">
        <v>6</v>
      </c>
      <c r="H11" s="18">
        <f t="shared" si="0"/>
        <v>60</v>
      </c>
      <c r="I11" s="38" t="s">
        <v>12</v>
      </c>
      <c r="J11" s="43">
        <v>0.5</v>
      </c>
    </row>
    <row r="12" spans="1:10" ht="63.75" thickBot="1" x14ac:dyDescent="0.3">
      <c r="A12" s="23" t="s">
        <v>38</v>
      </c>
      <c r="B12" s="24">
        <v>436418</v>
      </c>
      <c r="C12" s="25" t="s">
        <v>36</v>
      </c>
      <c r="D12" s="25" t="s">
        <v>37</v>
      </c>
      <c r="E12" s="24" t="s">
        <v>28</v>
      </c>
      <c r="F12" s="31">
        <v>6</v>
      </c>
      <c r="G12" s="29" t="s">
        <v>39</v>
      </c>
      <c r="H12" s="34">
        <f t="shared" si="0"/>
        <v>6</v>
      </c>
      <c r="I12" s="27" t="s">
        <v>15</v>
      </c>
      <c r="J12" s="46">
        <v>0.5</v>
      </c>
    </row>
    <row r="13" spans="1:10" ht="32.25" thickBot="1" x14ac:dyDescent="0.3">
      <c r="A13" s="22">
        <v>12</v>
      </c>
      <c r="B13" s="20">
        <v>292402</v>
      </c>
      <c r="C13" s="21" t="s">
        <v>40</v>
      </c>
      <c r="D13" s="21" t="s">
        <v>41</v>
      </c>
      <c r="E13" s="20" t="s">
        <v>32</v>
      </c>
      <c r="F13" s="9">
        <v>100</v>
      </c>
      <c r="G13" s="6" t="s">
        <v>39</v>
      </c>
      <c r="H13" s="7">
        <f t="shared" si="0"/>
        <v>100</v>
      </c>
      <c r="I13" s="38" t="s">
        <v>19</v>
      </c>
      <c r="J13" s="45">
        <v>0.75</v>
      </c>
    </row>
    <row r="14" spans="1:10" ht="48" thickBot="1" x14ac:dyDescent="0.3">
      <c r="A14" s="22">
        <v>13</v>
      </c>
      <c r="B14" s="20">
        <v>340178</v>
      </c>
      <c r="C14" s="21" t="s">
        <v>42</v>
      </c>
      <c r="D14" s="21" t="s">
        <v>43</v>
      </c>
      <c r="E14" s="20" t="s">
        <v>44</v>
      </c>
      <c r="F14" s="9">
        <v>500</v>
      </c>
      <c r="G14" s="6" t="s">
        <v>39</v>
      </c>
      <c r="H14" s="7">
        <f t="shared" si="0"/>
        <v>500</v>
      </c>
      <c r="I14" s="38" t="s">
        <v>19</v>
      </c>
      <c r="J14" s="45">
        <v>0.75</v>
      </c>
    </row>
    <row r="15" spans="1:10" ht="32.25" thickBot="1" x14ac:dyDescent="0.3">
      <c r="A15" s="22">
        <v>14</v>
      </c>
      <c r="B15" s="20">
        <v>268521</v>
      </c>
      <c r="C15" s="21" t="s">
        <v>45</v>
      </c>
      <c r="D15" s="21" t="s">
        <v>46</v>
      </c>
      <c r="E15" s="20" t="s">
        <v>47</v>
      </c>
      <c r="F15" s="5">
        <v>2300</v>
      </c>
      <c r="G15" s="6">
        <v>500</v>
      </c>
      <c r="H15" s="7">
        <f t="shared" si="0"/>
        <v>2800</v>
      </c>
      <c r="I15" s="38" t="s">
        <v>19</v>
      </c>
      <c r="J15" s="45">
        <v>0.75</v>
      </c>
    </row>
    <row r="16" spans="1:10" ht="48" thickBot="1" x14ac:dyDescent="0.3">
      <c r="A16" s="22">
        <v>15</v>
      </c>
      <c r="B16" s="20">
        <v>270621</v>
      </c>
      <c r="C16" s="21" t="s">
        <v>48</v>
      </c>
      <c r="D16" s="21" t="s">
        <v>49</v>
      </c>
      <c r="E16" s="20" t="s">
        <v>22</v>
      </c>
      <c r="F16" s="5">
        <v>2500</v>
      </c>
      <c r="G16" s="6" t="s">
        <v>39</v>
      </c>
      <c r="H16" s="7">
        <f t="shared" si="0"/>
        <v>2500</v>
      </c>
      <c r="I16" s="38" t="s">
        <v>19</v>
      </c>
      <c r="J16" s="45">
        <v>0.75</v>
      </c>
    </row>
    <row r="17" spans="1:10" ht="32.25" thickBot="1" x14ac:dyDescent="0.3">
      <c r="A17" s="22">
        <v>16</v>
      </c>
      <c r="B17" s="20">
        <v>448844</v>
      </c>
      <c r="C17" s="21" t="s">
        <v>50</v>
      </c>
      <c r="D17" s="21" t="s">
        <v>51</v>
      </c>
      <c r="E17" s="20" t="s">
        <v>11</v>
      </c>
      <c r="F17" s="5">
        <v>11300</v>
      </c>
      <c r="G17" s="8">
        <v>1000</v>
      </c>
      <c r="H17" s="7">
        <f t="shared" si="0"/>
        <v>12300</v>
      </c>
      <c r="I17" s="38" t="s">
        <v>19</v>
      </c>
      <c r="J17" s="45">
        <v>0.75</v>
      </c>
    </row>
    <row r="18" spans="1:10" ht="32.25" thickBot="1" x14ac:dyDescent="0.3">
      <c r="A18" s="22">
        <v>17</v>
      </c>
      <c r="B18" s="20">
        <v>448845</v>
      </c>
      <c r="C18" s="21" t="s">
        <v>52</v>
      </c>
      <c r="D18" s="21" t="s">
        <v>53</v>
      </c>
      <c r="E18" s="20" t="s">
        <v>25</v>
      </c>
      <c r="F18" s="5">
        <v>3300</v>
      </c>
      <c r="G18" s="6" t="s">
        <v>39</v>
      </c>
      <c r="H18" s="7">
        <f t="shared" si="0"/>
        <v>3300</v>
      </c>
      <c r="I18" s="38" t="s">
        <v>19</v>
      </c>
      <c r="J18" s="45">
        <v>0.75</v>
      </c>
    </row>
    <row r="19" spans="1:10" ht="48" thickBot="1" x14ac:dyDescent="0.3">
      <c r="A19" s="22">
        <v>18</v>
      </c>
      <c r="B19" s="20">
        <v>268442</v>
      </c>
      <c r="C19" s="21" t="s">
        <v>54</v>
      </c>
      <c r="D19" s="21" t="s">
        <v>55</v>
      </c>
      <c r="E19" s="20" t="s">
        <v>11</v>
      </c>
      <c r="F19" s="9">
        <v>600</v>
      </c>
      <c r="G19" s="6">
        <v>300</v>
      </c>
      <c r="H19" s="7">
        <f t="shared" si="0"/>
        <v>900</v>
      </c>
      <c r="I19" s="38" t="s">
        <v>19</v>
      </c>
      <c r="J19" s="45">
        <v>0.75</v>
      </c>
    </row>
    <row r="20" spans="1:10" ht="32.25" thickBot="1" x14ac:dyDescent="0.3">
      <c r="A20" s="22">
        <v>19</v>
      </c>
      <c r="B20" s="20">
        <v>271710</v>
      </c>
      <c r="C20" s="21" t="s">
        <v>56</v>
      </c>
      <c r="D20" s="21" t="s">
        <v>57</v>
      </c>
      <c r="E20" s="20" t="s">
        <v>18</v>
      </c>
      <c r="F20" s="5">
        <v>1800</v>
      </c>
      <c r="G20" s="8">
        <v>1000</v>
      </c>
      <c r="H20" s="7">
        <f t="shared" si="0"/>
        <v>2800</v>
      </c>
      <c r="I20" s="38" t="s">
        <v>19</v>
      </c>
      <c r="J20" s="45">
        <v>0.75</v>
      </c>
    </row>
    <row r="21" spans="1:10" ht="48" thickBot="1" x14ac:dyDescent="0.3">
      <c r="A21" s="22">
        <v>20</v>
      </c>
      <c r="B21" s="20">
        <v>270095</v>
      </c>
      <c r="C21" s="21" t="s">
        <v>58</v>
      </c>
      <c r="D21" s="21" t="s">
        <v>59</v>
      </c>
      <c r="E21" s="20" t="s">
        <v>60</v>
      </c>
      <c r="F21" s="9">
        <v>600</v>
      </c>
      <c r="G21" s="8">
        <v>1000</v>
      </c>
      <c r="H21" s="7">
        <f t="shared" si="0"/>
        <v>1600</v>
      </c>
      <c r="I21" s="38" t="s">
        <v>19</v>
      </c>
      <c r="J21" s="45">
        <v>0.75</v>
      </c>
    </row>
    <row r="22" spans="1:10" ht="32.25" thickBot="1" x14ac:dyDescent="0.3">
      <c r="A22" s="22">
        <v>21</v>
      </c>
      <c r="B22" s="20">
        <v>340206</v>
      </c>
      <c r="C22" s="21" t="s">
        <v>61</v>
      </c>
      <c r="D22" s="21" t="s">
        <v>62</v>
      </c>
      <c r="E22" s="20" t="s">
        <v>63</v>
      </c>
      <c r="F22" s="9">
        <v>400</v>
      </c>
      <c r="G22" s="8">
        <v>1000</v>
      </c>
      <c r="H22" s="7">
        <f t="shared" si="0"/>
        <v>1400</v>
      </c>
      <c r="I22" s="38" t="s">
        <v>19</v>
      </c>
      <c r="J22" s="45">
        <v>0.75</v>
      </c>
    </row>
    <row r="23" spans="1:10" ht="32.25" thickBot="1" x14ac:dyDescent="0.3">
      <c r="A23" s="22">
        <v>22</v>
      </c>
      <c r="B23" s="20">
        <v>268446</v>
      </c>
      <c r="C23" s="21" t="s">
        <v>64</v>
      </c>
      <c r="D23" s="21" t="s">
        <v>65</v>
      </c>
      <c r="E23" s="20" t="s">
        <v>66</v>
      </c>
      <c r="F23" s="5">
        <v>2800</v>
      </c>
      <c r="G23" s="6" t="s">
        <v>39</v>
      </c>
      <c r="H23" s="7">
        <f t="shared" si="0"/>
        <v>2800</v>
      </c>
      <c r="I23" s="38" t="s">
        <v>19</v>
      </c>
      <c r="J23" s="45">
        <v>0.75</v>
      </c>
    </row>
    <row r="24" spans="1:10" ht="32.25" thickBot="1" x14ac:dyDescent="0.3">
      <c r="A24" s="22">
        <v>23</v>
      </c>
      <c r="B24" s="20">
        <v>268960</v>
      </c>
      <c r="C24" s="21" t="s">
        <v>67</v>
      </c>
      <c r="D24" s="21" t="s">
        <v>68</v>
      </c>
      <c r="E24" s="20" t="s">
        <v>32</v>
      </c>
      <c r="F24" s="9">
        <v>450</v>
      </c>
      <c r="G24" s="6" t="s">
        <v>39</v>
      </c>
      <c r="H24" s="7">
        <f t="shared" si="0"/>
        <v>450</v>
      </c>
      <c r="I24" s="38" t="s">
        <v>19</v>
      </c>
      <c r="J24" s="45">
        <v>0.75</v>
      </c>
    </row>
    <row r="25" spans="1:10" ht="32.25" thickBot="1" x14ac:dyDescent="0.3">
      <c r="A25" s="22">
        <v>24</v>
      </c>
      <c r="B25" s="20">
        <v>272194</v>
      </c>
      <c r="C25" s="21" t="s">
        <v>69</v>
      </c>
      <c r="D25" s="21" t="s">
        <v>70</v>
      </c>
      <c r="E25" s="20" t="s">
        <v>71</v>
      </c>
      <c r="F25" s="9">
        <v>384</v>
      </c>
      <c r="G25" s="6" t="s">
        <v>39</v>
      </c>
      <c r="H25" s="7">
        <f t="shared" si="0"/>
        <v>384</v>
      </c>
      <c r="I25" s="38" t="s">
        <v>19</v>
      </c>
      <c r="J25" s="45">
        <v>0.75</v>
      </c>
    </row>
    <row r="26" spans="1:10" ht="32.25" thickBot="1" x14ac:dyDescent="0.3">
      <c r="A26" s="22">
        <v>25</v>
      </c>
      <c r="B26" s="20">
        <v>268115</v>
      </c>
      <c r="C26" s="21" t="s">
        <v>72</v>
      </c>
      <c r="D26" s="21" t="s">
        <v>73</v>
      </c>
      <c r="E26" s="20" t="s">
        <v>63</v>
      </c>
      <c r="F26" s="9">
        <v>400</v>
      </c>
      <c r="G26" s="6">
        <v>600</v>
      </c>
      <c r="H26" s="7">
        <f t="shared" si="0"/>
        <v>1000</v>
      </c>
      <c r="I26" s="38" t="s">
        <v>19</v>
      </c>
      <c r="J26" s="45">
        <v>0.75</v>
      </c>
    </row>
    <row r="27" spans="1:10" ht="63.75" thickBot="1" x14ac:dyDescent="0.3">
      <c r="A27" s="22">
        <v>26</v>
      </c>
      <c r="B27" s="20">
        <v>305264</v>
      </c>
      <c r="C27" s="21" t="s">
        <v>74</v>
      </c>
      <c r="D27" s="21" t="s">
        <v>75</v>
      </c>
      <c r="E27" s="20" t="s">
        <v>76</v>
      </c>
      <c r="F27" s="9">
        <v>450</v>
      </c>
      <c r="G27" s="6" t="s">
        <v>39</v>
      </c>
      <c r="H27" s="7">
        <f t="shared" si="0"/>
        <v>450</v>
      </c>
      <c r="I27" s="38" t="s">
        <v>19</v>
      </c>
      <c r="J27" s="45">
        <v>0.75</v>
      </c>
    </row>
    <row r="28" spans="1:10" ht="32.25" thickBot="1" x14ac:dyDescent="0.3">
      <c r="A28" s="22">
        <v>27</v>
      </c>
      <c r="B28" s="20">
        <v>268471</v>
      </c>
      <c r="C28" s="21" t="s">
        <v>77</v>
      </c>
      <c r="D28" s="21" t="s">
        <v>78</v>
      </c>
      <c r="E28" s="20" t="s">
        <v>60</v>
      </c>
      <c r="F28" s="9">
        <v>500</v>
      </c>
      <c r="G28" s="6" t="s">
        <v>39</v>
      </c>
      <c r="H28" s="7">
        <f t="shared" si="0"/>
        <v>500</v>
      </c>
      <c r="I28" s="38" t="s">
        <v>19</v>
      </c>
      <c r="J28" s="45">
        <v>0.75</v>
      </c>
    </row>
    <row r="29" spans="1:10" ht="32.25" thickBot="1" x14ac:dyDescent="0.3">
      <c r="A29" s="22">
        <v>28</v>
      </c>
      <c r="B29" s="20">
        <v>268471</v>
      </c>
      <c r="C29" s="21" t="s">
        <v>77</v>
      </c>
      <c r="D29" s="21" t="s">
        <v>78</v>
      </c>
      <c r="E29" s="20" t="s">
        <v>76</v>
      </c>
      <c r="F29" s="9">
        <v>700</v>
      </c>
      <c r="G29" s="6" t="s">
        <v>39</v>
      </c>
      <c r="H29" s="7">
        <f t="shared" si="0"/>
        <v>700</v>
      </c>
      <c r="I29" s="38" t="s">
        <v>19</v>
      </c>
      <c r="J29" s="45">
        <v>0.75</v>
      </c>
    </row>
    <row r="30" spans="1:10" ht="48" thickBot="1" x14ac:dyDescent="0.3">
      <c r="A30" s="22">
        <v>29</v>
      </c>
      <c r="B30" s="20">
        <v>275402</v>
      </c>
      <c r="C30" s="21" t="s">
        <v>79</v>
      </c>
      <c r="D30" s="21" t="s">
        <v>80</v>
      </c>
      <c r="E30" s="20" t="s">
        <v>76</v>
      </c>
      <c r="F30" s="9">
        <v>500</v>
      </c>
      <c r="G30" s="6" t="s">
        <v>39</v>
      </c>
      <c r="H30" s="7">
        <f t="shared" si="0"/>
        <v>500</v>
      </c>
      <c r="I30" s="38" t="s">
        <v>19</v>
      </c>
      <c r="J30" s="45">
        <v>0.75</v>
      </c>
    </row>
    <row r="31" spans="1:10" ht="48" thickBot="1" x14ac:dyDescent="0.3">
      <c r="A31" s="22">
        <v>30</v>
      </c>
      <c r="B31" s="20">
        <v>269851</v>
      </c>
      <c r="C31" s="21" t="s">
        <v>81</v>
      </c>
      <c r="D31" s="21" t="s">
        <v>82</v>
      </c>
      <c r="E31" s="20" t="s">
        <v>83</v>
      </c>
      <c r="F31" s="9">
        <v>200</v>
      </c>
      <c r="G31" s="6" t="s">
        <v>39</v>
      </c>
      <c r="H31" s="7">
        <f t="shared" si="0"/>
        <v>200</v>
      </c>
      <c r="I31" s="38" t="s">
        <v>19</v>
      </c>
      <c r="J31" s="45">
        <v>0.75</v>
      </c>
    </row>
    <row r="32" spans="1:10" ht="48" thickBot="1" x14ac:dyDescent="0.3">
      <c r="A32" s="22">
        <v>31</v>
      </c>
      <c r="B32" s="20">
        <v>269852</v>
      </c>
      <c r="C32" s="21" t="s">
        <v>84</v>
      </c>
      <c r="D32" s="21" t="s">
        <v>85</v>
      </c>
      <c r="E32" s="20" t="s">
        <v>76</v>
      </c>
      <c r="F32" s="9">
        <v>500</v>
      </c>
      <c r="G32" s="6" t="s">
        <v>39</v>
      </c>
      <c r="H32" s="7">
        <f t="shared" si="0"/>
        <v>500</v>
      </c>
      <c r="I32" s="38" t="s">
        <v>19</v>
      </c>
      <c r="J32" s="45">
        <v>0.75</v>
      </c>
    </row>
    <row r="33" spans="1:10" ht="32.25" thickBot="1" x14ac:dyDescent="0.3">
      <c r="A33" s="22">
        <v>32</v>
      </c>
      <c r="B33" s="20">
        <v>269842</v>
      </c>
      <c r="C33" s="21" t="s">
        <v>86</v>
      </c>
      <c r="D33" s="21" t="s">
        <v>87</v>
      </c>
      <c r="E33" s="20" t="s">
        <v>76</v>
      </c>
      <c r="F33" s="5">
        <v>1100</v>
      </c>
      <c r="G33" s="6" t="s">
        <v>39</v>
      </c>
      <c r="H33" s="7">
        <f t="shared" si="0"/>
        <v>1100</v>
      </c>
      <c r="I33" s="38" t="s">
        <v>19</v>
      </c>
      <c r="J33" s="45">
        <v>0.75</v>
      </c>
    </row>
    <row r="34" spans="1:10" ht="32.25" thickBot="1" x14ac:dyDescent="0.3">
      <c r="A34" s="22">
        <v>33</v>
      </c>
      <c r="B34" s="20">
        <v>269843</v>
      </c>
      <c r="C34" s="21" t="s">
        <v>88</v>
      </c>
      <c r="D34" s="21" t="s">
        <v>89</v>
      </c>
      <c r="E34" s="20" t="s">
        <v>76</v>
      </c>
      <c r="F34" s="5">
        <v>2900</v>
      </c>
      <c r="G34" s="8">
        <v>2000</v>
      </c>
      <c r="H34" s="7">
        <f t="shared" si="0"/>
        <v>4900</v>
      </c>
      <c r="I34" s="38" t="s">
        <v>19</v>
      </c>
      <c r="J34" s="45">
        <v>0.75</v>
      </c>
    </row>
    <row r="35" spans="1:10" ht="32.25" thickBot="1" x14ac:dyDescent="0.3">
      <c r="A35" s="22">
        <v>34</v>
      </c>
      <c r="B35" s="20">
        <v>267310</v>
      </c>
      <c r="C35" s="21" t="s">
        <v>90</v>
      </c>
      <c r="D35" s="21" t="s">
        <v>91</v>
      </c>
      <c r="E35" s="20" t="s">
        <v>25</v>
      </c>
      <c r="F35" s="5">
        <v>4900</v>
      </c>
      <c r="G35" s="6">
        <v>600</v>
      </c>
      <c r="H35" s="7">
        <f t="shared" si="0"/>
        <v>5500</v>
      </c>
      <c r="I35" s="38" t="s">
        <v>19</v>
      </c>
      <c r="J35" s="45">
        <v>0.75</v>
      </c>
    </row>
    <row r="36" spans="1:10" ht="32.25" thickBot="1" x14ac:dyDescent="0.3">
      <c r="A36" s="22">
        <v>35</v>
      </c>
      <c r="B36" s="20">
        <v>268504</v>
      </c>
      <c r="C36" s="21" t="s">
        <v>92</v>
      </c>
      <c r="D36" s="21" t="s">
        <v>93</v>
      </c>
      <c r="E36" s="20" t="s">
        <v>25</v>
      </c>
      <c r="F36" s="5">
        <v>17800</v>
      </c>
      <c r="G36" s="8">
        <v>12000</v>
      </c>
      <c r="H36" s="7">
        <f t="shared" si="0"/>
        <v>29800</v>
      </c>
      <c r="I36" s="38" t="s">
        <v>19</v>
      </c>
      <c r="J36" s="45">
        <v>0.75</v>
      </c>
    </row>
    <row r="37" spans="1:10" ht="32.25" thickBot="1" x14ac:dyDescent="0.3">
      <c r="A37" s="22">
        <v>36</v>
      </c>
      <c r="B37" s="20">
        <v>267769</v>
      </c>
      <c r="C37" s="21" t="s">
        <v>94</v>
      </c>
      <c r="D37" s="21" t="s">
        <v>95</v>
      </c>
      <c r="E37" s="20" t="s">
        <v>25</v>
      </c>
      <c r="F37" s="9">
        <v>900</v>
      </c>
      <c r="G37" s="8">
        <v>12000</v>
      </c>
      <c r="H37" s="7">
        <f t="shared" si="0"/>
        <v>12900</v>
      </c>
      <c r="I37" s="38" t="s">
        <v>19</v>
      </c>
      <c r="J37" s="45">
        <v>0.75</v>
      </c>
    </row>
    <row r="38" spans="1:10" ht="32.25" thickBot="1" x14ac:dyDescent="0.3">
      <c r="A38" s="22">
        <v>37</v>
      </c>
      <c r="B38" s="20">
        <v>272362</v>
      </c>
      <c r="C38" s="21" t="s">
        <v>96</v>
      </c>
      <c r="D38" s="21" t="s">
        <v>97</v>
      </c>
      <c r="E38" s="20" t="s">
        <v>22</v>
      </c>
      <c r="F38" s="9">
        <v>100</v>
      </c>
      <c r="G38" s="6" t="s">
        <v>39</v>
      </c>
      <c r="H38" s="7">
        <f t="shared" si="0"/>
        <v>100</v>
      </c>
      <c r="I38" s="38" t="s">
        <v>19</v>
      </c>
      <c r="J38" s="45">
        <v>0.75</v>
      </c>
    </row>
    <row r="39" spans="1:10" ht="63.75" thickBot="1" x14ac:dyDescent="0.3">
      <c r="A39" s="22">
        <v>38</v>
      </c>
      <c r="B39" s="20">
        <v>443579</v>
      </c>
      <c r="C39" s="21" t="s">
        <v>98</v>
      </c>
      <c r="D39" s="21" t="s">
        <v>99</v>
      </c>
      <c r="E39" s="20" t="s">
        <v>100</v>
      </c>
      <c r="F39" s="5">
        <v>178600</v>
      </c>
      <c r="G39" s="33" t="s">
        <v>39</v>
      </c>
      <c r="H39" s="18">
        <f t="shared" si="0"/>
        <v>178600</v>
      </c>
      <c r="I39" s="40" t="s">
        <v>12</v>
      </c>
      <c r="J39" s="45">
        <v>0.75</v>
      </c>
    </row>
    <row r="40" spans="1:10" ht="63.75" thickBot="1" x14ac:dyDescent="0.3">
      <c r="A40" s="23" t="s">
        <v>101</v>
      </c>
      <c r="B40" s="24">
        <v>443579</v>
      </c>
      <c r="C40" s="25" t="s">
        <v>98</v>
      </c>
      <c r="D40" s="25" t="s">
        <v>99</v>
      </c>
      <c r="E40" s="24" t="s">
        <v>100</v>
      </c>
      <c r="F40" s="32">
        <v>9400</v>
      </c>
      <c r="G40" s="34">
        <v>0</v>
      </c>
      <c r="H40" s="35">
        <f t="shared" si="0"/>
        <v>9400</v>
      </c>
      <c r="I40" s="31" t="s">
        <v>15</v>
      </c>
      <c r="J40" s="45">
        <v>0.75</v>
      </c>
    </row>
    <row r="41" spans="1:10" ht="32.25" thickBot="1" x14ac:dyDescent="0.3">
      <c r="A41" s="22">
        <v>40</v>
      </c>
      <c r="B41" s="20">
        <v>272475</v>
      </c>
      <c r="C41" s="21" t="s">
        <v>102</v>
      </c>
      <c r="D41" s="21" t="s">
        <v>103</v>
      </c>
      <c r="E41" s="20" t="s">
        <v>11</v>
      </c>
      <c r="F41" s="9">
        <v>120</v>
      </c>
      <c r="G41" s="6" t="s">
        <v>39</v>
      </c>
      <c r="H41" s="7">
        <f t="shared" si="0"/>
        <v>120</v>
      </c>
      <c r="I41" s="38" t="s">
        <v>19</v>
      </c>
      <c r="J41" s="45">
        <v>0.75</v>
      </c>
    </row>
    <row r="42" spans="1:10" ht="32.25" thickBot="1" x14ac:dyDescent="0.3">
      <c r="A42" s="22">
        <v>41</v>
      </c>
      <c r="B42" s="20">
        <v>276283</v>
      </c>
      <c r="C42" s="21" t="s">
        <v>104</v>
      </c>
      <c r="D42" s="21" t="s">
        <v>105</v>
      </c>
      <c r="E42" s="20" t="s">
        <v>25</v>
      </c>
      <c r="F42" s="5">
        <v>1200</v>
      </c>
      <c r="G42" s="6" t="s">
        <v>39</v>
      </c>
      <c r="H42" s="7">
        <f t="shared" si="0"/>
        <v>1200</v>
      </c>
      <c r="I42" s="38" t="s">
        <v>19</v>
      </c>
      <c r="J42" s="45">
        <v>0.75</v>
      </c>
    </row>
    <row r="43" spans="1:10" ht="32.25" thickBot="1" x14ac:dyDescent="0.3">
      <c r="A43" s="22">
        <v>42</v>
      </c>
      <c r="B43" s="20">
        <v>270999</v>
      </c>
      <c r="C43" s="21" t="s">
        <v>106</v>
      </c>
      <c r="D43" s="21" t="s">
        <v>107</v>
      </c>
      <c r="E43" s="20" t="s">
        <v>18</v>
      </c>
      <c r="F43" s="9">
        <v>500</v>
      </c>
      <c r="G43" s="6" t="s">
        <v>39</v>
      </c>
      <c r="H43" s="7">
        <f t="shared" si="0"/>
        <v>500</v>
      </c>
      <c r="I43" s="38" t="s">
        <v>19</v>
      </c>
      <c r="J43" s="45">
        <v>0.75</v>
      </c>
    </row>
    <row r="44" spans="1:10" ht="32.25" thickBot="1" x14ac:dyDescent="0.3">
      <c r="A44" s="22">
        <v>43</v>
      </c>
      <c r="B44" s="20">
        <v>268252</v>
      </c>
      <c r="C44" s="21" t="s">
        <v>108</v>
      </c>
      <c r="D44" s="21" t="s">
        <v>109</v>
      </c>
      <c r="E44" s="20" t="s">
        <v>25</v>
      </c>
      <c r="F44" s="5">
        <v>78000</v>
      </c>
      <c r="G44" s="6" t="s">
        <v>39</v>
      </c>
      <c r="H44" s="7">
        <f t="shared" si="0"/>
        <v>78000</v>
      </c>
      <c r="I44" s="38" t="s">
        <v>19</v>
      </c>
      <c r="J44" s="45">
        <v>0.75</v>
      </c>
    </row>
    <row r="45" spans="1:10" ht="48" thickBot="1" x14ac:dyDescent="0.3">
      <c r="A45" s="22">
        <v>44</v>
      </c>
      <c r="B45" s="20">
        <v>448982</v>
      </c>
      <c r="C45" s="21" t="s">
        <v>110</v>
      </c>
      <c r="D45" s="21" t="s">
        <v>111</v>
      </c>
      <c r="E45" s="20" t="s">
        <v>112</v>
      </c>
      <c r="F45" s="5">
        <v>4300</v>
      </c>
      <c r="G45" s="6" t="s">
        <v>39</v>
      </c>
      <c r="H45" s="7">
        <f t="shared" si="0"/>
        <v>4300</v>
      </c>
      <c r="I45" s="38" t="s">
        <v>19</v>
      </c>
      <c r="J45" s="45">
        <v>0.75</v>
      </c>
    </row>
    <row r="46" spans="1:10" ht="48" thickBot="1" x14ac:dyDescent="0.3">
      <c r="A46" s="22">
        <v>45</v>
      </c>
      <c r="B46" s="20">
        <v>448982</v>
      </c>
      <c r="C46" s="21" t="s">
        <v>110</v>
      </c>
      <c r="D46" s="21" t="s">
        <v>111</v>
      </c>
      <c r="E46" s="20" t="s">
        <v>113</v>
      </c>
      <c r="F46" s="5">
        <v>1100</v>
      </c>
      <c r="G46" s="6" t="s">
        <v>39</v>
      </c>
      <c r="H46" s="7">
        <f t="shared" si="0"/>
        <v>1100</v>
      </c>
      <c r="I46" s="38" t="s">
        <v>19</v>
      </c>
      <c r="J46" s="45">
        <v>0.75</v>
      </c>
    </row>
    <row r="47" spans="1:10" ht="48" thickBot="1" x14ac:dyDescent="0.3">
      <c r="A47" s="22">
        <v>46</v>
      </c>
      <c r="B47" s="20">
        <v>448982</v>
      </c>
      <c r="C47" s="21" t="s">
        <v>110</v>
      </c>
      <c r="D47" s="21" t="s">
        <v>114</v>
      </c>
      <c r="E47" s="20" t="s">
        <v>115</v>
      </c>
      <c r="F47" s="5">
        <v>1700</v>
      </c>
      <c r="G47" s="6" t="s">
        <v>39</v>
      </c>
      <c r="H47" s="7">
        <f t="shared" si="0"/>
        <v>1700</v>
      </c>
      <c r="I47" s="38" t="s">
        <v>19</v>
      </c>
      <c r="J47" s="45">
        <v>0.75</v>
      </c>
    </row>
    <row r="48" spans="1:10" ht="48" thickBot="1" x14ac:dyDescent="0.3">
      <c r="A48" s="22">
        <v>47</v>
      </c>
      <c r="B48" s="20">
        <v>448982</v>
      </c>
      <c r="C48" s="21" t="s">
        <v>110</v>
      </c>
      <c r="D48" s="21" t="s">
        <v>114</v>
      </c>
      <c r="E48" s="20" t="s">
        <v>116</v>
      </c>
      <c r="F48" s="5">
        <v>16200</v>
      </c>
      <c r="G48" s="33" t="s">
        <v>39</v>
      </c>
      <c r="H48" s="18">
        <f t="shared" si="0"/>
        <v>16200</v>
      </c>
      <c r="I48" s="40" t="s">
        <v>12</v>
      </c>
      <c r="J48" s="46">
        <v>0.75</v>
      </c>
    </row>
    <row r="49" spans="1:10" ht="63.75" thickBot="1" x14ac:dyDescent="0.3">
      <c r="A49" s="23" t="s">
        <v>117</v>
      </c>
      <c r="B49" s="24">
        <v>448982</v>
      </c>
      <c r="C49" s="25" t="s">
        <v>110</v>
      </c>
      <c r="D49" s="25" t="s">
        <v>114</v>
      </c>
      <c r="E49" s="24" t="s">
        <v>116</v>
      </c>
      <c r="F49" s="36">
        <v>1800</v>
      </c>
      <c r="G49" s="29" t="s">
        <v>39</v>
      </c>
      <c r="H49" s="37">
        <f t="shared" si="0"/>
        <v>1800</v>
      </c>
      <c r="I49" s="27" t="s">
        <v>15</v>
      </c>
      <c r="J49" s="45">
        <v>0.75</v>
      </c>
    </row>
    <row r="50" spans="1:10" ht="32.25" thickBot="1" x14ac:dyDescent="0.3">
      <c r="A50" s="22">
        <v>49</v>
      </c>
      <c r="B50" s="20">
        <v>268255</v>
      </c>
      <c r="C50" s="21" t="s">
        <v>118</v>
      </c>
      <c r="D50" s="21" t="s">
        <v>119</v>
      </c>
      <c r="E50" s="20" t="s">
        <v>63</v>
      </c>
      <c r="F50" s="5">
        <v>8000</v>
      </c>
      <c r="G50" s="6" t="s">
        <v>39</v>
      </c>
      <c r="H50" s="7">
        <f t="shared" si="0"/>
        <v>8000</v>
      </c>
      <c r="I50" s="38" t="s">
        <v>19</v>
      </c>
      <c r="J50" s="45">
        <v>0.75</v>
      </c>
    </row>
    <row r="51" spans="1:10" ht="48" thickBot="1" x14ac:dyDescent="0.3">
      <c r="A51" s="22">
        <v>50</v>
      </c>
      <c r="B51" s="20">
        <v>310452</v>
      </c>
      <c r="C51" s="21" t="s">
        <v>120</v>
      </c>
      <c r="D51" s="21" t="s">
        <v>121</v>
      </c>
      <c r="E51" s="20" t="s">
        <v>32</v>
      </c>
      <c r="F51" s="9">
        <v>50</v>
      </c>
      <c r="G51" s="6" t="s">
        <v>39</v>
      </c>
      <c r="H51" s="7">
        <f t="shared" si="0"/>
        <v>50</v>
      </c>
      <c r="I51" s="38" t="s">
        <v>19</v>
      </c>
      <c r="J51" s="45">
        <v>0.5</v>
      </c>
    </row>
    <row r="52" spans="1:10" ht="32.25" thickBot="1" x14ac:dyDescent="0.3">
      <c r="A52" s="22">
        <v>51</v>
      </c>
      <c r="B52" s="20">
        <v>268118</v>
      </c>
      <c r="C52" s="21" t="s">
        <v>122</v>
      </c>
      <c r="D52" s="21" t="s">
        <v>123</v>
      </c>
      <c r="E52" s="20" t="s">
        <v>35</v>
      </c>
      <c r="F52" s="9">
        <v>30</v>
      </c>
      <c r="G52" s="6">
        <v>100</v>
      </c>
      <c r="H52" s="7">
        <f t="shared" si="0"/>
        <v>130</v>
      </c>
      <c r="I52" s="38" t="s">
        <v>19</v>
      </c>
      <c r="J52" s="45">
        <v>0.75</v>
      </c>
    </row>
    <row r="53" spans="1:10" ht="48" thickBot="1" x14ac:dyDescent="0.3">
      <c r="A53" s="22">
        <v>52</v>
      </c>
      <c r="B53" s="20">
        <v>292427</v>
      </c>
      <c r="C53" s="21" t="s">
        <v>124</v>
      </c>
      <c r="D53" s="21" t="s">
        <v>125</v>
      </c>
      <c r="E53" s="20" t="s">
        <v>126</v>
      </c>
      <c r="F53" s="5">
        <v>8000</v>
      </c>
      <c r="G53" s="6" t="s">
        <v>39</v>
      </c>
      <c r="H53" s="7">
        <f t="shared" si="0"/>
        <v>8000</v>
      </c>
      <c r="I53" s="38" t="s">
        <v>19</v>
      </c>
      <c r="J53" s="45">
        <v>0.75</v>
      </c>
    </row>
    <row r="54" spans="1:10" ht="32.25" thickBot="1" x14ac:dyDescent="0.3">
      <c r="A54" s="22">
        <v>53</v>
      </c>
      <c r="B54" s="20">
        <v>267666</v>
      </c>
      <c r="C54" s="21" t="s">
        <v>127</v>
      </c>
      <c r="D54" s="21" t="s">
        <v>128</v>
      </c>
      <c r="E54" s="20" t="s">
        <v>25</v>
      </c>
      <c r="F54" s="5">
        <v>26000</v>
      </c>
      <c r="G54" s="6" t="s">
        <v>39</v>
      </c>
      <c r="H54" s="7">
        <f t="shared" si="0"/>
        <v>26000</v>
      </c>
      <c r="I54" s="38" t="s">
        <v>19</v>
      </c>
      <c r="J54" s="45">
        <v>0.75</v>
      </c>
    </row>
    <row r="55" spans="1:10" ht="32.25" thickBot="1" x14ac:dyDescent="0.3">
      <c r="A55" s="22">
        <v>54</v>
      </c>
      <c r="B55" s="20">
        <v>442581</v>
      </c>
      <c r="C55" s="21" t="s">
        <v>129</v>
      </c>
      <c r="D55" s="21" t="s">
        <v>130</v>
      </c>
      <c r="E55" s="20" t="s">
        <v>63</v>
      </c>
      <c r="F55" s="9">
        <v>250</v>
      </c>
      <c r="G55" s="6" t="s">
        <v>39</v>
      </c>
      <c r="H55" s="7">
        <f t="shared" si="0"/>
        <v>250</v>
      </c>
      <c r="I55" s="38" t="s">
        <v>19</v>
      </c>
      <c r="J55" s="45">
        <v>0.75</v>
      </c>
    </row>
    <row r="56" spans="1:10" ht="32.25" thickBot="1" x14ac:dyDescent="0.3">
      <c r="A56" s="22">
        <v>55</v>
      </c>
      <c r="B56" s="20">
        <v>442584</v>
      </c>
      <c r="C56" s="21" t="s">
        <v>131</v>
      </c>
      <c r="D56" s="21" t="s">
        <v>132</v>
      </c>
      <c r="E56" s="20" t="s">
        <v>60</v>
      </c>
      <c r="F56" s="5">
        <v>23500</v>
      </c>
      <c r="G56" s="6" t="s">
        <v>39</v>
      </c>
      <c r="H56" s="7">
        <f t="shared" si="0"/>
        <v>23500</v>
      </c>
      <c r="I56" s="38" t="s">
        <v>19</v>
      </c>
      <c r="J56" s="45">
        <v>0.75</v>
      </c>
    </row>
    <row r="57" spans="1:10" ht="32.25" thickBot="1" x14ac:dyDescent="0.3">
      <c r="A57" s="22">
        <v>56</v>
      </c>
      <c r="B57" s="20">
        <v>272796</v>
      </c>
      <c r="C57" s="21" t="s">
        <v>133</v>
      </c>
      <c r="D57" s="21" t="s">
        <v>134</v>
      </c>
      <c r="E57" s="20" t="s">
        <v>47</v>
      </c>
      <c r="F57" s="5">
        <v>2200</v>
      </c>
      <c r="G57" s="6" t="s">
        <v>39</v>
      </c>
      <c r="H57" s="7">
        <f t="shared" si="0"/>
        <v>2200</v>
      </c>
      <c r="I57" s="38" t="s">
        <v>19</v>
      </c>
      <c r="J57" s="45">
        <v>0.75</v>
      </c>
    </row>
    <row r="58" spans="1:10" ht="32.25" thickBot="1" x14ac:dyDescent="0.3">
      <c r="A58" s="22">
        <v>57</v>
      </c>
      <c r="B58" s="20">
        <v>448983</v>
      </c>
      <c r="C58" s="21" t="s">
        <v>135</v>
      </c>
      <c r="D58" s="21" t="s">
        <v>136</v>
      </c>
      <c r="E58" s="20" t="s">
        <v>137</v>
      </c>
      <c r="F58" s="12">
        <v>18000</v>
      </c>
      <c r="G58" s="17" t="s">
        <v>39</v>
      </c>
      <c r="H58" s="18">
        <f t="shared" si="0"/>
        <v>18000</v>
      </c>
      <c r="I58" s="41" t="s">
        <v>12</v>
      </c>
      <c r="J58" s="47">
        <v>0.75</v>
      </c>
    </row>
    <row r="59" spans="1:10" ht="63.75" thickBot="1" x14ac:dyDescent="0.3">
      <c r="A59" s="23" t="s">
        <v>138</v>
      </c>
      <c r="B59" s="24">
        <v>448983</v>
      </c>
      <c r="C59" s="25" t="s">
        <v>135</v>
      </c>
      <c r="D59" s="25" t="s">
        <v>136</v>
      </c>
      <c r="E59" s="24" t="s">
        <v>137</v>
      </c>
      <c r="F59" s="36">
        <v>2000</v>
      </c>
      <c r="G59" s="29" t="s">
        <v>39</v>
      </c>
      <c r="H59" s="37">
        <f t="shared" si="0"/>
        <v>2000</v>
      </c>
      <c r="I59" s="27" t="s">
        <v>19</v>
      </c>
      <c r="J59" s="43">
        <v>0.75</v>
      </c>
    </row>
    <row r="60" spans="1:10" ht="32.25" thickBot="1" x14ac:dyDescent="0.3">
      <c r="A60" s="22">
        <v>59</v>
      </c>
      <c r="B60" s="20">
        <v>443644</v>
      </c>
      <c r="C60" s="21" t="s">
        <v>139</v>
      </c>
      <c r="D60" s="21" t="s">
        <v>140</v>
      </c>
      <c r="E60" s="20" t="s">
        <v>141</v>
      </c>
      <c r="F60" s="9">
        <v>285</v>
      </c>
      <c r="G60" s="19" t="s">
        <v>39</v>
      </c>
      <c r="H60" s="18">
        <f t="shared" si="0"/>
        <v>285</v>
      </c>
      <c r="I60" s="38" t="s">
        <v>12</v>
      </c>
      <c r="J60" s="47">
        <v>0.5</v>
      </c>
    </row>
    <row r="61" spans="1:10" ht="63.75" thickBot="1" x14ac:dyDescent="0.3">
      <c r="A61" s="23" t="s">
        <v>142</v>
      </c>
      <c r="B61" s="24">
        <v>443644</v>
      </c>
      <c r="C61" s="25" t="s">
        <v>139</v>
      </c>
      <c r="D61" s="25" t="s">
        <v>140</v>
      </c>
      <c r="E61" s="24" t="s">
        <v>141</v>
      </c>
      <c r="F61" s="27">
        <v>30</v>
      </c>
      <c r="G61" s="29" t="s">
        <v>39</v>
      </c>
      <c r="H61" s="29">
        <f t="shared" si="0"/>
        <v>30</v>
      </c>
      <c r="I61" s="27" t="s">
        <v>19</v>
      </c>
      <c r="J61" s="45">
        <v>0.5</v>
      </c>
    </row>
    <row r="62" spans="1:10" ht="32.25" thickBot="1" x14ac:dyDescent="0.3">
      <c r="A62" s="22">
        <v>61</v>
      </c>
      <c r="B62" s="20">
        <v>271157</v>
      </c>
      <c r="C62" s="21" t="s">
        <v>143</v>
      </c>
      <c r="D62" s="21" t="s">
        <v>144</v>
      </c>
      <c r="E62" s="20" t="s">
        <v>145</v>
      </c>
      <c r="F62" s="9">
        <v>600</v>
      </c>
      <c r="G62" s="6" t="s">
        <v>39</v>
      </c>
      <c r="H62" s="7">
        <f t="shared" si="0"/>
        <v>600</v>
      </c>
      <c r="I62" s="38" t="s">
        <v>19</v>
      </c>
      <c r="J62" s="45">
        <v>0.75</v>
      </c>
    </row>
    <row r="63" spans="1:10" ht="32.25" thickBot="1" x14ac:dyDescent="0.3">
      <c r="A63" s="22">
        <v>62</v>
      </c>
      <c r="B63" s="20">
        <v>271154</v>
      </c>
      <c r="C63" s="21" t="s">
        <v>146</v>
      </c>
      <c r="D63" s="21" t="s">
        <v>147</v>
      </c>
      <c r="E63" s="20" t="s">
        <v>145</v>
      </c>
      <c r="F63" s="9">
        <v>600</v>
      </c>
      <c r="G63" s="6">
        <v>200</v>
      </c>
      <c r="H63" s="7">
        <f t="shared" si="0"/>
        <v>800</v>
      </c>
      <c r="I63" s="38" t="s">
        <v>19</v>
      </c>
      <c r="J63" s="45">
        <v>0.75</v>
      </c>
    </row>
    <row r="64" spans="1:10" ht="32.25" thickBot="1" x14ac:dyDescent="0.3">
      <c r="A64" s="22">
        <v>63</v>
      </c>
      <c r="B64" s="20">
        <v>273457</v>
      </c>
      <c r="C64" s="21" t="s">
        <v>148</v>
      </c>
      <c r="D64" s="21" t="s">
        <v>149</v>
      </c>
      <c r="E64" s="20" t="s">
        <v>63</v>
      </c>
      <c r="F64" s="13">
        <v>1100</v>
      </c>
      <c r="G64" s="14" t="s">
        <v>39</v>
      </c>
      <c r="H64" s="7">
        <f t="shared" si="0"/>
        <v>1100</v>
      </c>
      <c r="I64" s="42" t="s">
        <v>19</v>
      </c>
      <c r="J64" s="45">
        <v>0.75</v>
      </c>
    </row>
    <row r="65" spans="1:10" ht="32.25" thickBot="1" x14ac:dyDescent="0.3">
      <c r="A65" s="22">
        <v>64</v>
      </c>
      <c r="B65" s="20">
        <v>268970</v>
      </c>
      <c r="C65" s="21" t="s">
        <v>150</v>
      </c>
      <c r="D65" s="21" t="s">
        <v>151</v>
      </c>
      <c r="E65" s="20" t="s">
        <v>32</v>
      </c>
      <c r="F65" s="9">
        <v>800</v>
      </c>
      <c r="G65" s="6" t="s">
        <v>39</v>
      </c>
      <c r="H65" s="7">
        <f t="shared" si="0"/>
        <v>800</v>
      </c>
      <c r="I65" s="38" t="s">
        <v>19</v>
      </c>
      <c r="J65" s="45">
        <v>0.75</v>
      </c>
    </row>
    <row r="66" spans="1:10" ht="48" thickBot="1" x14ac:dyDescent="0.3">
      <c r="A66" s="22">
        <v>65</v>
      </c>
      <c r="B66" s="20">
        <v>453501</v>
      </c>
      <c r="C66" s="21" t="s">
        <v>152</v>
      </c>
      <c r="D66" s="21" t="s">
        <v>153</v>
      </c>
      <c r="E66" s="20" t="s">
        <v>154</v>
      </c>
      <c r="F66" s="9">
        <v>800</v>
      </c>
      <c r="G66" s="6" t="s">
        <v>39</v>
      </c>
      <c r="H66" s="7">
        <f t="shared" si="0"/>
        <v>800</v>
      </c>
      <c r="I66" s="38" t="s">
        <v>19</v>
      </c>
      <c r="J66" s="45">
        <v>0.75</v>
      </c>
    </row>
    <row r="67" spans="1:10" ht="142.5" thickBot="1" x14ac:dyDescent="0.3">
      <c r="A67" s="22">
        <v>66</v>
      </c>
      <c r="B67" s="20">
        <v>363088</v>
      </c>
      <c r="C67" s="21" t="s">
        <v>155</v>
      </c>
      <c r="D67" s="21" t="s">
        <v>156</v>
      </c>
      <c r="E67" s="20" t="s">
        <v>25</v>
      </c>
      <c r="F67" s="5">
        <v>1300</v>
      </c>
      <c r="G67" s="8">
        <v>1000</v>
      </c>
      <c r="H67" s="7">
        <f t="shared" ref="H67:H79" si="1">SUM(F67,G67)</f>
        <v>2300</v>
      </c>
      <c r="I67" s="38" t="s">
        <v>19</v>
      </c>
      <c r="J67" s="45">
        <v>0.75</v>
      </c>
    </row>
    <row r="68" spans="1:10" ht="32.25" thickBot="1" x14ac:dyDescent="0.3">
      <c r="A68" s="22">
        <v>67</v>
      </c>
      <c r="B68" s="20">
        <v>271600</v>
      </c>
      <c r="C68" s="21" t="s">
        <v>157</v>
      </c>
      <c r="D68" s="21" t="s">
        <v>158</v>
      </c>
      <c r="E68" s="20" t="s">
        <v>11</v>
      </c>
      <c r="F68" s="5">
        <v>2000</v>
      </c>
      <c r="G68" s="6" t="s">
        <v>39</v>
      </c>
      <c r="H68" s="7">
        <f t="shared" si="1"/>
        <v>2000</v>
      </c>
      <c r="I68" s="38" t="s">
        <v>19</v>
      </c>
      <c r="J68" s="45">
        <v>0.75</v>
      </c>
    </row>
    <row r="69" spans="1:10" ht="32.25" thickBot="1" x14ac:dyDescent="0.3">
      <c r="A69" s="22">
        <v>68</v>
      </c>
      <c r="B69" s="20">
        <v>271599</v>
      </c>
      <c r="C69" s="21" t="s">
        <v>159</v>
      </c>
      <c r="D69" s="21" t="s">
        <v>160</v>
      </c>
      <c r="E69" s="20" t="s">
        <v>11</v>
      </c>
      <c r="F69" s="9">
        <v>150</v>
      </c>
      <c r="G69" s="6" t="s">
        <v>39</v>
      </c>
      <c r="H69" s="7">
        <f t="shared" si="1"/>
        <v>150</v>
      </c>
      <c r="I69" s="38" t="s">
        <v>19</v>
      </c>
      <c r="J69" s="45">
        <v>0.75</v>
      </c>
    </row>
    <row r="70" spans="1:10" ht="48" thickBot="1" x14ac:dyDescent="0.3">
      <c r="A70" s="22">
        <v>69</v>
      </c>
      <c r="B70" s="20">
        <v>342135</v>
      </c>
      <c r="C70" s="21" t="s">
        <v>161</v>
      </c>
      <c r="D70" s="21" t="s">
        <v>162</v>
      </c>
      <c r="E70" s="20" t="s">
        <v>11</v>
      </c>
      <c r="F70" s="5">
        <v>14600</v>
      </c>
      <c r="G70" s="6" t="s">
        <v>39</v>
      </c>
      <c r="H70" s="7">
        <f t="shared" si="1"/>
        <v>14600</v>
      </c>
      <c r="I70" s="38" t="s">
        <v>19</v>
      </c>
      <c r="J70" s="45">
        <v>0.75</v>
      </c>
    </row>
    <row r="71" spans="1:10" ht="48" thickBot="1" x14ac:dyDescent="0.3">
      <c r="A71" s="22">
        <v>70</v>
      </c>
      <c r="B71" s="20">
        <v>342134</v>
      </c>
      <c r="C71" s="21" t="s">
        <v>163</v>
      </c>
      <c r="D71" s="21" t="s">
        <v>164</v>
      </c>
      <c r="E71" s="20" t="s">
        <v>11</v>
      </c>
      <c r="F71" s="9">
        <v>600</v>
      </c>
      <c r="G71" s="6" t="s">
        <v>39</v>
      </c>
      <c r="H71" s="7">
        <f t="shared" si="1"/>
        <v>600</v>
      </c>
      <c r="I71" s="38" t="s">
        <v>19</v>
      </c>
      <c r="J71" s="45">
        <v>0.75</v>
      </c>
    </row>
    <row r="72" spans="1:10" ht="32.25" thickBot="1" x14ac:dyDescent="0.3">
      <c r="A72" s="22">
        <v>71</v>
      </c>
      <c r="B72" s="20">
        <v>389863</v>
      </c>
      <c r="C72" s="21" t="s">
        <v>165</v>
      </c>
      <c r="D72" s="21" t="s">
        <v>166</v>
      </c>
      <c r="E72" s="20" t="s">
        <v>167</v>
      </c>
      <c r="F72" s="9">
        <v>200</v>
      </c>
      <c r="G72" s="6">
        <v>300</v>
      </c>
      <c r="H72" s="7">
        <f t="shared" si="1"/>
        <v>500</v>
      </c>
      <c r="I72" s="38" t="s">
        <v>19</v>
      </c>
      <c r="J72" s="45">
        <v>0.75</v>
      </c>
    </row>
    <row r="73" spans="1:10" ht="32.25" thickBot="1" x14ac:dyDescent="0.3">
      <c r="A73" s="22">
        <v>72</v>
      </c>
      <c r="B73" s="20">
        <v>268214</v>
      </c>
      <c r="C73" s="21" t="s">
        <v>168</v>
      </c>
      <c r="D73" s="21" t="s">
        <v>169</v>
      </c>
      <c r="E73" s="20" t="s">
        <v>63</v>
      </c>
      <c r="F73" s="5">
        <v>6600</v>
      </c>
      <c r="G73" s="6" t="s">
        <v>39</v>
      </c>
      <c r="H73" s="7">
        <f t="shared" si="1"/>
        <v>6600</v>
      </c>
      <c r="I73" s="38" t="s">
        <v>19</v>
      </c>
      <c r="J73" s="45">
        <v>0.75</v>
      </c>
    </row>
    <row r="74" spans="1:10" ht="32.25" thickBot="1" x14ac:dyDescent="0.3">
      <c r="A74" s="22">
        <v>73</v>
      </c>
      <c r="B74" s="20">
        <v>345259</v>
      </c>
      <c r="C74" s="21" t="s">
        <v>170</v>
      </c>
      <c r="D74" s="21" t="s">
        <v>171</v>
      </c>
      <c r="E74" s="20" t="s">
        <v>22</v>
      </c>
      <c r="F74" s="9">
        <v>180</v>
      </c>
      <c r="G74" s="6" t="s">
        <v>39</v>
      </c>
      <c r="H74" s="7">
        <f t="shared" si="1"/>
        <v>180</v>
      </c>
      <c r="I74" s="38" t="s">
        <v>19</v>
      </c>
      <c r="J74" s="45">
        <v>0.75</v>
      </c>
    </row>
    <row r="75" spans="1:10" ht="32.25" thickBot="1" x14ac:dyDescent="0.3">
      <c r="A75" s="22">
        <v>74</v>
      </c>
      <c r="B75" s="20">
        <v>329359</v>
      </c>
      <c r="C75" s="21" t="s">
        <v>172</v>
      </c>
      <c r="D75" s="21" t="s">
        <v>173</v>
      </c>
      <c r="E75" s="20" t="s">
        <v>167</v>
      </c>
      <c r="F75" s="5">
        <v>1200</v>
      </c>
      <c r="G75" s="6" t="s">
        <v>39</v>
      </c>
      <c r="H75" s="7">
        <f t="shared" si="1"/>
        <v>1200</v>
      </c>
      <c r="I75" s="38" t="s">
        <v>19</v>
      </c>
      <c r="J75" s="45">
        <v>0.75</v>
      </c>
    </row>
    <row r="76" spans="1:10" ht="32.25" thickBot="1" x14ac:dyDescent="0.3">
      <c r="A76" s="22">
        <v>75</v>
      </c>
      <c r="B76" s="20">
        <v>306465</v>
      </c>
      <c r="C76" s="21" t="s">
        <v>174</v>
      </c>
      <c r="D76" s="21" t="s">
        <v>175</v>
      </c>
      <c r="E76" s="20" t="s">
        <v>63</v>
      </c>
      <c r="F76" s="9">
        <v>180</v>
      </c>
      <c r="G76" s="6" t="s">
        <v>39</v>
      </c>
      <c r="H76" s="7">
        <f t="shared" si="1"/>
        <v>180</v>
      </c>
      <c r="I76" s="38" t="s">
        <v>19</v>
      </c>
      <c r="J76" s="45">
        <v>0.75</v>
      </c>
    </row>
    <row r="77" spans="1:10" ht="48" thickBot="1" x14ac:dyDescent="0.3">
      <c r="A77" s="22">
        <v>76</v>
      </c>
      <c r="B77" s="20">
        <v>332917</v>
      </c>
      <c r="C77" s="21" t="s">
        <v>176</v>
      </c>
      <c r="D77" s="21" t="s">
        <v>177</v>
      </c>
      <c r="E77" s="20" t="s">
        <v>63</v>
      </c>
      <c r="F77" s="5">
        <v>1600</v>
      </c>
      <c r="G77" s="6">
        <v>600</v>
      </c>
      <c r="H77" s="7">
        <f t="shared" si="1"/>
        <v>2200</v>
      </c>
      <c r="I77" s="38" t="s">
        <v>19</v>
      </c>
      <c r="J77" s="45">
        <v>0.75</v>
      </c>
    </row>
    <row r="78" spans="1:10" ht="32.25" thickBot="1" x14ac:dyDescent="0.3">
      <c r="A78" s="22">
        <v>77</v>
      </c>
      <c r="B78" s="20">
        <v>272343</v>
      </c>
      <c r="C78" s="21" t="s">
        <v>178</v>
      </c>
      <c r="D78" s="21" t="s">
        <v>179</v>
      </c>
      <c r="E78" s="20" t="s">
        <v>63</v>
      </c>
      <c r="F78" s="5">
        <v>3900</v>
      </c>
      <c r="G78" s="6">
        <v>600</v>
      </c>
      <c r="H78" s="7">
        <f t="shared" si="1"/>
        <v>4500</v>
      </c>
      <c r="I78" s="38" t="s">
        <v>19</v>
      </c>
      <c r="J78" s="45">
        <v>0.75</v>
      </c>
    </row>
    <row r="79" spans="1:10" ht="32.25" thickBot="1" x14ac:dyDescent="0.3">
      <c r="A79" s="22">
        <v>78</v>
      </c>
      <c r="B79" s="20">
        <v>271687</v>
      </c>
      <c r="C79" s="21" t="s">
        <v>180</v>
      </c>
      <c r="D79" s="21" t="s">
        <v>181</v>
      </c>
      <c r="E79" s="20" t="s">
        <v>22</v>
      </c>
      <c r="F79" s="5">
        <v>1300</v>
      </c>
      <c r="G79" s="6" t="s">
        <v>39</v>
      </c>
      <c r="H79" s="7">
        <f t="shared" si="1"/>
        <v>1300</v>
      </c>
      <c r="I79" s="38" t="s">
        <v>19</v>
      </c>
      <c r="J79" s="45">
        <v>0.5</v>
      </c>
    </row>
    <row r="80" spans="1:10" ht="16.5" thickBot="1" x14ac:dyDescent="0.3">
      <c r="A80" s="15"/>
      <c r="B80" s="15"/>
      <c r="C80" s="15"/>
      <c r="D80" s="15"/>
      <c r="E80" s="15"/>
      <c r="F80" s="15"/>
      <c r="G80" s="15"/>
      <c r="H80" s="15"/>
      <c r="I80" s="15"/>
      <c r="J80" s="16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599b5b5-ccb7-4794-90a3-8fc4da4aa4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2B125CD9BADE42A45262CDBDFCEA0E" ma:contentTypeVersion="11" ma:contentTypeDescription="Crie um novo documento." ma:contentTypeScope="" ma:versionID="8c8d7d5f892a832251cb0e285d55eab9">
  <xsd:schema xmlns:xsd="http://www.w3.org/2001/XMLSchema" xmlns:xs="http://www.w3.org/2001/XMLSchema" xmlns:p="http://schemas.microsoft.com/office/2006/metadata/properties" xmlns:ns3="0599b5b5-ccb7-4794-90a3-8fc4da4aa488" targetNamespace="http://schemas.microsoft.com/office/2006/metadata/properties" ma:root="true" ma:fieldsID="3557bfb2f1c40c579ecc0824da787113" ns3:_="">
    <xsd:import namespace="0599b5b5-ccb7-4794-90a3-8fc4da4aa48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9b5b5-ccb7-4794-90a3-8fc4da4aa48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256EDD-F51F-47D1-AB6F-CB04B70732AD}">
  <ds:schemaRefs>
    <ds:schemaRef ds:uri="http://schemas.microsoft.com/office/2006/metadata/properties"/>
    <ds:schemaRef ds:uri="http://schemas.microsoft.com/office/infopath/2007/PartnerControls"/>
    <ds:schemaRef ds:uri="0599b5b5-ccb7-4794-90a3-8fc4da4aa488"/>
  </ds:schemaRefs>
</ds:datastoreItem>
</file>

<file path=customXml/itemProps2.xml><?xml version="1.0" encoding="utf-8"?>
<ds:datastoreItem xmlns:ds="http://schemas.openxmlformats.org/officeDocument/2006/customXml" ds:itemID="{23BB119D-BF20-4C94-93DA-82B795D9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9b5b5-ccb7-4794-90a3-8fc4da4aa4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6D7915-B2C5-4D9D-AEBE-96A5A94210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Carvalho Dos Santos</dc:creator>
  <cp:keywords/>
  <dc:description/>
  <cp:lastModifiedBy>Edjania Cristina Bispo Dos Santos</cp:lastModifiedBy>
  <cp:revision/>
  <dcterms:created xsi:type="dcterms:W3CDTF">2026-01-29T15:31:40Z</dcterms:created>
  <dcterms:modified xsi:type="dcterms:W3CDTF">2026-01-29T19:51:51Z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0x010100C02B125CD9BADE42A45262CDBDFCEA0E</vt:lpwstr>
  </property>
</Properties>
</file>